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0-2022" sheetId="1" r:id="rId1"/>
  </sheets>
  <definedNames>
    <definedName name="_xlnm.Print_Area" localSheetId="0">'2020-2022'!$A$1:$E$52</definedName>
  </definedNames>
  <calcPr calcId="145621"/>
</workbook>
</file>

<file path=xl/calcChain.xml><?xml version="1.0" encoding="utf-8"?>
<calcChain xmlns="http://schemas.openxmlformats.org/spreadsheetml/2006/main">
  <c r="C30" i="1" l="1"/>
  <c r="C28" i="1"/>
  <c r="C36" i="1" l="1"/>
  <c r="C33" i="1"/>
  <c r="C19" i="1"/>
  <c r="E37" i="1" l="1"/>
  <c r="D37" i="1"/>
  <c r="C37" i="1"/>
  <c r="E48" i="1"/>
  <c r="D48" i="1"/>
  <c r="C48" i="1"/>
  <c r="C51" i="1" l="1"/>
  <c r="E44" i="1" l="1"/>
  <c r="D44" i="1"/>
  <c r="E47" i="1"/>
  <c r="D47" i="1"/>
  <c r="C47" i="1"/>
  <c r="C44" i="1" s="1"/>
  <c r="E20" i="1" l="1"/>
  <c r="D20" i="1"/>
  <c r="C20" i="1"/>
  <c r="E21" i="1"/>
  <c r="D21" i="1"/>
  <c r="C21" i="1"/>
  <c r="D39" i="1" l="1"/>
  <c r="C39" i="1"/>
  <c r="E26" i="1"/>
  <c r="D26" i="1"/>
  <c r="E27" i="1"/>
  <c r="D27" i="1"/>
  <c r="C27" i="1"/>
  <c r="E49" i="1"/>
  <c r="D49" i="1"/>
  <c r="E50" i="1"/>
  <c r="D50" i="1"/>
  <c r="C50" i="1"/>
  <c r="C49" i="1" s="1"/>
  <c r="E42" i="1"/>
  <c r="D42" i="1"/>
  <c r="C42" i="1"/>
  <c r="E29" i="1"/>
  <c r="D29" i="1"/>
  <c r="C29" i="1"/>
  <c r="C26" i="1" l="1"/>
  <c r="E46" i="1"/>
  <c r="E45" i="1" s="1"/>
  <c r="D46" i="1" l="1"/>
  <c r="D45" i="1" s="1"/>
  <c r="C46" i="1"/>
  <c r="E41" i="1"/>
  <c r="E40" i="1" s="1"/>
  <c r="D41" i="1"/>
  <c r="C41" i="1"/>
  <c r="C40" i="1" s="1"/>
  <c r="C45" i="1" l="1"/>
  <c r="D38" i="1"/>
  <c r="D40" i="1"/>
  <c r="E36" i="1"/>
  <c r="E35" i="1" s="1"/>
  <c r="E34" i="1" s="1"/>
  <c r="D36" i="1"/>
  <c r="C35" i="1"/>
  <c r="C34" i="1" s="1"/>
  <c r="E39" i="1"/>
  <c r="E38" i="1" s="1"/>
  <c r="C38" i="1"/>
  <c r="D35" i="1"/>
  <c r="D34" i="1" s="1"/>
  <c r="E32" i="1"/>
  <c r="E31" i="1" s="1"/>
  <c r="D32" i="1"/>
  <c r="D31" i="1" s="1"/>
  <c r="C32" i="1"/>
  <c r="C31" i="1" s="1"/>
  <c r="E24" i="1"/>
  <c r="E23" i="1" s="1"/>
  <c r="D24" i="1"/>
  <c r="D23" i="1" s="1"/>
  <c r="C24" i="1"/>
  <c r="E18" i="1"/>
  <c r="E17" i="1" s="1"/>
  <c r="D18" i="1"/>
  <c r="D17" i="1" s="1"/>
  <c r="C18" i="1"/>
  <c r="C17" i="1" s="1"/>
  <c r="E16" i="1" l="1"/>
  <c r="E52" i="1" s="1"/>
  <c r="D16" i="1"/>
  <c r="D52" i="1" s="1"/>
  <c r="C23" i="1"/>
  <c r="C16" i="1" s="1"/>
  <c r="C52" i="1" l="1"/>
</calcChain>
</file>

<file path=xl/sharedStrings.xml><?xml version="1.0" encoding="utf-8"?>
<sst xmlns="http://schemas.openxmlformats.org/spreadsheetml/2006/main" count="118" uniqueCount="106">
  <si>
    <t/>
  </si>
  <si>
    <t>Приложение 1</t>
  </si>
  <si>
    <t>Объем поступлений доходов в бюджет сельского поселения "Туръя"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</si>
  <si>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</si>
  <si>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</si>
  <si>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</si>
  <si>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</si>
  <si>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</si>
  <si>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</si>
  <si>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</si>
  <si>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</si>
  <si>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</si>
  <si>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</si>
  <si>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</si>
  <si>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</si>
  <si>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</si>
  <si>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</si>
  <si>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</si>
  <si>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</si>
  <si>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</si>
  <si>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</si>
  <si>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</si>
  <si>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</si>
  <si>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</si>
  <si>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</si>
  <si>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</si>
  <si>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</si>
  <si>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</si>
  <si>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</si>
  <si>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</si>
  <si>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</si>
  <si>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</si>
  <si>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</si>
  <si>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</si>
  <si>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</si>
  <si>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</si>
  <si>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</si>
  <si>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</si>
  <si>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</si>
  <si>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</si>
  <si>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</si>
  <si>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</si>
  <si>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</si>
  <si>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</si>
  <si>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</si>
  <si>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</si>
  <si>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</si>
  <si>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</si>
  <si>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</si>
  <si>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</si>
  <si>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</si>
  <si>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</si>
  <si>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</si>
  <si>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</si>
  <si>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</si>
  <si>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</si>
  <si>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</si>
  <si>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</si>
  <si>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</si>
  <si>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</si>
  <si>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 2020 год и плановый период 2021 и 2022 годов"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</si>
  <si>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</si>
  <si>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</si>
  <si>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</si>
  <si>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</si>
  <si>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</si>
  <si>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</si>
  <si>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</si>
  <si>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ВСЕГО ДОХОДОВ:</t>
  </si>
  <si>
    <t>от 25.12.2019 г.№ 1-20/2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</si>
  <si>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</si>
  <si>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</si>
  <si>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t>(+100 000руб.)- на сод.пожар.машины (проект реш.МР от 00.06.2020)</t>
  </si>
  <si>
    <t>без формул</t>
  </si>
  <si>
    <t>1 05 03010 01 0000 110</t>
  </si>
  <si>
    <t>1 05 03000 01 0000 110</t>
  </si>
  <si>
    <t>Единый сельскохозяйственный налог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</si>
  <si>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</si>
  <si>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</si>
  <si>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новая строка (приказ МФ РФ 85н)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</si>
  <si>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</si>
  <si>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</si>
  <si>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</si>
  <si>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</si>
  <si>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Земельный налог с организаций</t>
  </si>
  <si>
    <t>1 05 00000 00 0000 000</t>
  </si>
  <si>
    <t>НАЛОГИ НА СОВОКУПНЫЙ ДОХОД</t>
  </si>
  <si>
    <t>1 06 06040 00 0000 110</t>
  </si>
  <si>
    <t>Земельный налог с физических лиц</t>
  </si>
  <si>
    <t>1 06 06030 00 0000 110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</si>
  <si>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</si>
  <si>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</si>
  <si>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</si>
  <si>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</si>
  <si>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новый КБК (приказ МФ РФ 85н)</t>
  </si>
  <si>
    <t>(+102 000,00) постанов.Правит.РК от 21.07.2020 № 359 (фин.подд.соц-экон.развития мун.образ)</t>
  </si>
  <si>
    <t>(+350 000,00)служ.зап.ФУ от 29.07.2020 № 02-24/19 (обустр.конт.площадок), постан.МР № 525 от 29.07.2020; (+100 000,00) реш.МР от 14.09.20 (постановка на учет бесхозных объектов)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</si>
  <si>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</si>
  <si>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</si>
  <si>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(+27 651,00)- поступил с/налог без плана</t>
  </si>
  <si>
    <t>(+11 000,00)-анализ Кристи</t>
  </si>
  <si>
    <t xml:space="preserve">(-400,00)-анализ Кристи </t>
  </si>
  <si>
    <t>(+5 000,00)- поступило свыше плана (анализ ФУ)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</si>
  <si>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10.11.2020 г № 1-25/1</t>
    </r>
  </si>
  <si>
    <t>(-5 000,00)- не выполняется план (анализ ФУ); (-2 000,00)-ан-з Кристи (вместо нал.на им-во)</t>
  </si>
  <si>
    <t>(-2 000,00)-анализ Кристи (вместо нал.на им-во); (+2 000,00) кор.доходов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</si>
</sst>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6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5" xfId="0" applyNumberFormat="1" applyFont="1" applyFill="1" applyBorder="1" applyAlignment="1">
      <alignment vertical="top" wrapText="1"/>
    </xf>
    <xf numFmtId="164" fontId="15" fillId="0" borderId="2" xfId="0" applyNumberFormat="1" applyFont="1" applyFill="1" applyBorder="1" applyAlignment="1">
      <alignment vertical="top" wrapText="1"/>
    </xf>
    <xf numFmtId="164" fontId="12" fillId="3" borderId="2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left" vertical="top" wrapText="1"/>
    </xf>
    <xf numFmtId="164" fontId="18" fillId="0" borderId="2" xfId="0" applyNumberFormat="1" applyFont="1" applyFill="1" applyBorder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4" fillId="0" borderId="2" xfId="0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164" fontId="16" fillId="0" borderId="2" xfId="0" applyNumberFormat="1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top" wrapText="1"/>
    </xf>
    <xf numFmtId="164" fontId="14" fillId="0" borderId="5" xfId="0" applyNumberFormat="1" applyFont="1" applyFill="1" applyBorder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4" fillId="0" borderId="7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vertical="top" wrapText="1"/>
    </xf>
    <xf numFmtId="164" fontId="13" fillId="5" borderId="2" xfId="0" applyNumberFormat="1" applyFont="1" applyFill="1" applyBorder="1" applyAlignment="1">
      <alignment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vertical="top" wrapText="1"/>
    </xf>
    <xf numFmtId="164" fontId="3" fillId="5" borderId="4" xfId="0" applyNumberFormat="1" applyFont="1" applyFill="1" applyBorder="1" applyAlignment="1">
      <alignment vertical="top" wrapText="1"/>
    </xf>
    <xf numFmtId="164" fontId="10" fillId="3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22" zoomScaleNormal="100" workbookViewId="0">
      <selection activeCell="E28" sqref="E28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  <col min="6" max="6" width="22.109375" style="29" customWidth="1"/>
    <col min="7" max="7" width="27.6640625" style="29" customWidth="1"/>
    <col min="8" max="8" width="26.21875" customWidth="1"/>
  </cols>
  <sheetData>
    <row r="1" spans="1:7" x14ac:dyDescent="0.25">
      <c r="B1" s="56" t="s">
        <v>1</v>
      </c>
      <c r="C1" s="56"/>
      <c r="D1" s="56"/>
      <c r="E1" s="56"/>
    </row>
    <row r="2" spans="1:7" s="10" customFormat="1" ht="10.95" customHeight="1" x14ac:dyDescent="0.25">
      <c r="B2" s="57" t="s">
        <v>103</v>
      </c>
      <c r="C2" s="57"/>
      <c r="D2" s="57"/>
      <c r="E2" s="57"/>
      <c r="F2" s="29"/>
      <c r="G2" s="29"/>
    </row>
    <row r="3" spans="1:7" s="10" customFormat="1" ht="10.95" customHeight="1" x14ac:dyDescent="0.25">
      <c r="B3" s="57" t="s">
        <v>71</v>
      </c>
      <c r="C3" s="57"/>
      <c r="D3" s="57"/>
      <c r="E3" s="57"/>
      <c r="F3" s="29"/>
      <c r="G3" s="29"/>
    </row>
    <row r="4" spans="1:7" s="10" customFormat="1" ht="10.95" customHeight="1" x14ac:dyDescent="0.25">
      <c r="B4" s="57" t="s">
        <v>69</v>
      </c>
      <c r="C4" s="57"/>
      <c r="D4" s="57"/>
      <c r="E4" s="57"/>
      <c r="F4" s="29"/>
      <c r="G4" s="29"/>
    </row>
    <row r="5" spans="1:7" s="10" customFormat="1" ht="10.95" customHeight="1" x14ac:dyDescent="0.25">
      <c r="B5" s="57" t="s">
        <v>60</v>
      </c>
      <c r="C5" s="57"/>
      <c r="D5" s="57"/>
      <c r="E5" s="57"/>
      <c r="F5" s="29"/>
      <c r="G5" s="29"/>
    </row>
    <row r="7" spans="1:7" ht="10.95" customHeight="1" x14ac:dyDescent="0.25">
      <c r="A7" s="1" t="s">
        <v>0</v>
      </c>
      <c r="B7" s="50" t="s">
        <v>1</v>
      </c>
      <c r="C7" s="50"/>
      <c r="D7" s="50"/>
      <c r="E7" s="50"/>
    </row>
    <row r="8" spans="1:7" s="7" customFormat="1" ht="10.050000000000001" customHeight="1" x14ac:dyDescent="0.25">
      <c r="A8" s="6"/>
      <c r="B8" s="55" t="s">
        <v>70</v>
      </c>
      <c r="C8" s="55"/>
      <c r="D8" s="55"/>
      <c r="E8" s="55"/>
      <c r="F8" s="29"/>
      <c r="G8" s="29"/>
    </row>
    <row r="9" spans="1:7" s="7" customFormat="1" ht="10.050000000000001" customHeight="1" x14ac:dyDescent="0.25">
      <c r="A9" s="6"/>
      <c r="B9" s="55" t="s">
        <v>61</v>
      </c>
      <c r="C9" s="55"/>
      <c r="D9" s="55"/>
      <c r="E9" s="55"/>
      <c r="F9" s="29"/>
      <c r="G9" s="29"/>
    </row>
    <row r="10" spans="1:7" s="7" customFormat="1" ht="10.050000000000001" customHeight="1" x14ac:dyDescent="0.25">
      <c r="A10" s="6"/>
      <c r="B10" s="55" t="s">
        <v>60</v>
      </c>
      <c r="C10" s="55"/>
      <c r="D10" s="55"/>
      <c r="E10" s="55"/>
      <c r="F10" s="29"/>
      <c r="G10" s="29"/>
    </row>
    <row r="11" spans="1:7" ht="18" x14ac:dyDescent="0.25">
      <c r="A11" s="2" t="s">
        <v>0</v>
      </c>
      <c r="B11" s="51" t="s">
        <v>0</v>
      </c>
      <c r="C11" s="51"/>
      <c r="D11" s="51"/>
      <c r="E11" s="51"/>
    </row>
    <row r="12" spans="1:7" ht="49.8" customHeight="1" x14ac:dyDescent="0.25">
      <c r="A12" s="52" t="s">
        <v>2</v>
      </c>
      <c r="B12" s="52"/>
      <c r="C12" s="52"/>
      <c r="D12" s="52"/>
      <c r="E12" s="52"/>
    </row>
    <row r="13" spans="1:7" s="3" customFormat="1" x14ac:dyDescent="0.25">
      <c r="A13" s="53" t="s">
        <v>3</v>
      </c>
      <c r="B13" s="53" t="s">
        <v>4</v>
      </c>
      <c r="C13" s="53" t="s">
        <v>5</v>
      </c>
      <c r="D13" s="53"/>
      <c r="E13" s="53"/>
      <c r="F13" s="29"/>
      <c r="G13" s="29"/>
    </row>
    <row r="14" spans="1:7" s="3" customFormat="1" ht="40.799999999999997" customHeight="1" x14ac:dyDescent="0.25">
      <c r="A14" s="54" t="s">
        <v>0</v>
      </c>
      <c r="B14" s="54" t="s">
        <v>0</v>
      </c>
      <c r="C14" s="11" t="s">
        <v>6</v>
      </c>
      <c r="D14" s="11" t="s">
        <v>7</v>
      </c>
      <c r="E14" s="11" t="s">
        <v>8</v>
      </c>
      <c r="F14" s="29"/>
      <c r="G14" s="29"/>
    </row>
    <row r="15" spans="1:7" s="3" customFormat="1" x14ac:dyDescent="0.25">
      <c r="A15" s="5" t="s">
        <v>9</v>
      </c>
      <c r="B15" s="5" t="s">
        <v>10</v>
      </c>
      <c r="C15" s="5" t="s">
        <v>11</v>
      </c>
      <c r="D15" s="5" t="s">
        <v>12</v>
      </c>
      <c r="E15" s="5" t="s">
        <v>13</v>
      </c>
      <c r="F15" s="29"/>
      <c r="G15" s="29"/>
    </row>
    <row r="16" spans="1:7" s="3" customFormat="1" ht="19.2" customHeight="1" x14ac:dyDescent="0.25">
      <c r="A16" s="61" t="s">
        <v>14</v>
      </c>
      <c r="B16" s="62" t="s">
        <v>15</v>
      </c>
      <c r="C16" s="63">
        <f>C17+C23+C31+C34+C20</f>
        <v>98.051000000000002</v>
      </c>
      <c r="D16" s="63">
        <f>D17+D23+D31+D34</f>
        <v>64</v>
      </c>
      <c r="E16" s="63">
        <f>E17+E23+E31+E34</f>
        <v>63.6</v>
      </c>
      <c r="F16" s="29"/>
      <c r="G16" s="29"/>
    </row>
    <row r="17" spans="1:8" s="3" customFormat="1" x14ac:dyDescent="0.25">
      <c r="A17" s="12" t="s">
        <v>16</v>
      </c>
      <c r="B17" s="13" t="s">
        <v>17</v>
      </c>
      <c r="C17" s="14">
        <f t="shared" ref="C17:E18" si="0">C18</f>
        <v>43</v>
      </c>
      <c r="D17" s="14">
        <f t="shared" si="0"/>
        <v>32.6</v>
      </c>
      <c r="E17" s="14">
        <f t="shared" si="0"/>
        <v>33.200000000000003</v>
      </c>
      <c r="F17" s="29"/>
      <c r="G17" s="29"/>
    </row>
    <row r="18" spans="1:8" s="3" customFormat="1" x14ac:dyDescent="0.25">
      <c r="A18" s="12" t="s">
        <v>18</v>
      </c>
      <c r="B18" s="13" t="s">
        <v>19</v>
      </c>
      <c r="C18" s="14">
        <f t="shared" si="0"/>
        <v>43</v>
      </c>
      <c r="D18" s="14">
        <f t="shared" si="0"/>
        <v>32.6</v>
      </c>
      <c r="E18" s="14">
        <f t="shared" si="0"/>
        <v>33.200000000000003</v>
      </c>
      <c r="F18" s="29"/>
      <c r="G18" s="29"/>
    </row>
    <row r="19" spans="1:8" s="8" customFormat="1" ht="66" x14ac:dyDescent="0.25">
      <c r="A19" s="18" t="s">
        <v>20</v>
      </c>
      <c r="B19" s="19" t="s">
        <v>21</v>
      </c>
      <c r="C19" s="20">
        <f>32+11</f>
        <v>43</v>
      </c>
      <c r="D19" s="20">
        <v>32.6</v>
      </c>
      <c r="E19" s="20">
        <v>33.200000000000003</v>
      </c>
      <c r="F19" s="9"/>
      <c r="G19" s="9"/>
      <c r="H19" s="9" t="s">
        <v>100</v>
      </c>
    </row>
    <row r="20" spans="1:8" s="36" customFormat="1" x14ac:dyDescent="0.25">
      <c r="A20" s="33" t="s">
        <v>85</v>
      </c>
      <c r="B20" s="34" t="s">
        <v>86</v>
      </c>
      <c r="C20" s="35">
        <f t="shared" ref="C20:E21" si="1">C21</f>
        <v>27.651</v>
      </c>
      <c r="D20" s="35">
        <f t="shared" si="1"/>
        <v>0</v>
      </c>
      <c r="E20" s="35">
        <f t="shared" si="1"/>
        <v>0</v>
      </c>
      <c r="F20" s="29"/>
      <c r="G20" s="29"/>
    </row>
    <row r="21" spans="1:8" s="37" customFormat="1" x14ac:dyDescent="0.25">
      <c r="A21" s="33" t="s">
        <v>75</v>
      </c>
      <c r="B21" s="34" t="s">
        <v>76</v>
      </c>
      <c r="C21" s="35">
        <f t="shared" si="1"/>
        <v>27.651</v>
      </c>
      <c r="D21" s="35">
        <f t="shared" si="1"/>
        <v>0</v>
      </c>
      <c r="E21" s="35">
        <f t="shared" si="1"/>
        <v>0</v>
      </c>
      <c r="F21" s="30"/>
      <c r="G21" s="30"/>
    </row>
    <row r="22" spans="1:8" s="36" customFormat="1" x14ac:dyDescent="0.25">
      <c r="A22" s="24" t="s">
        <v>74</v>
      </c>
      <c r="B22" s="38" t="s">
        <v>76</v>
      </c>
      <c r="C22" s="39">
        <v>27.651</v>
      </c>
      <c r="D22" s="39">
        <v>0</v>
      </c>
      <c r="E22" s="39">
        <v>0</v>
      </c>
      <c r="F22" s="29"/>
      <c r="G22" s="29" t="s">
        <v>99</v>
      </c>
    </row>
    <row r="23" spans="1:8" s="3" customFormat="1" x14ac:dyDescent="0.25">
      <c r="A23" s="12" t="s">
        <v>22</v>
      </c>
      <c r="B23" s="13" t="s">
        <v>23</v>
      </c>
      <c r="C23" s="14">
        <f>C24+C26</f>
        <v>8</v>
      </c>
      <c r="D23" s="14">
        <f>D24+D26</f>
        <v>16</v>
      </c>
      <c r="E23" s="14">
        <f>E24+E26</f>
        <v>17</v>
      </c>
      <c r="F23" s="29"/>
      <c r="G23" s="29"/>
    </row>
    <row r="24" spans="1:8" s="3" customFormat="1" x14ac:dyDescent="0.25">
      <c r="A24" s="12" t="s">
        <v>24</v>
      </c>
      <c r="B24" s="13" t="s">
        <v>25</v>
      </c>
      <c r="C24" s="14">
        <f>C25</f>
        <v>5</v>
      </c>
      <c r="D24" s="14">
        <f>D25</f>
        <v>6</v>
      </c>
      <c r="E24" s="14">
        <f>E25</f>
        <v>7</v>
      </c>
      <c r="F24" s="29"/>
      <c r="G24" s="29"/>
    </row>
    <row r="25" spans="1:8" s="3" customFormat="1" ht="39.6" x14ac:dyDescent="0.25">
      <c r="A25" s="15" t="s">
        <v>26</v>
      </c>
      <c r="B25" s="16" t="s">
        <v>27</v>
      </c>
      <c r="C25" s="17">
        <v>5</v>
      </c>
      <c r="D25" s="17">
        <v>6</v>
      </c>
      <c r="E25" s="17">
        <v>7</v>
      </c>
      <c r="F25" s="29"/>
      <c r="G25" s="29"/>
    </row>
    <row r="26" spans="1:8" s="3" customFormat="1" x14ac:dyDescent="0.25">
      <c r="A26" s="12" t="s">
        <v>28</v>
      </c>
      <c r="B26" s="13" t="s">
        <v>29</v>
      </c>
      <c r="C26" s="14">
        <f>C27+C29</f>
        <v>3</v>
      </c>
      <c r="D26" s="14">
        <f>D27+D29</f>
        <v>10</v>
      </c>
      <c r="E26" s="14">
        <f>E27+E29</f>
        <v>10</v>
      </c>
      <c r="F26" s="29"/>
      <c r="G26" s="29"/>
    </row>
    <row r="27" spans="1:8" s="3" customFormat="1" x14ac:dyDescent="0.25">
      <c r="A27" s="40" t="s">
        <v>89</v>
      </c>
      <c r="B27" s="25" t="s">
        <v>84</v>
      </c>
      <c r="C27" s="27">
        <f>C28</f>
        <v>0</v>
      </c>
      <c r="D27" s="27">
        <f>D28</f>
        <v>7</v>
      </c>
      <c r="E27" s="27">
        <f>E28</f>
        <v>7</v>
      </c>
      <c r="F27" s="29" t="s">
        <v>79</v>
      </c>
      <c r="G27" s="29"/>
    </row>
    <row r="28" spans="1:8" s="8" customFormat="1" ht="28.8" x14ac:dyDescent="0.25">
      <c r="A28" s="18" t="s">
        <v>30</v>
      </c>
      <c r="B28" s="19" t="s">
        <v>31</v>
      </c>
      <c r="C28" s="64">
        <f>7-5-2</f>
        <v>0</v>
      </c>
      <c r="D28" s="20">
        <v>7</v>
      </c>
      <c r="E28" s="20">
        <v>7</v>
      </c>
      <c r="F28" s="9"/>
      <c r="G28" s="9"/>
      <c r="H28" s="9" t="s">
        <v>104</v>
      </c>
    </row>
    <row r="29" spans="1:8" s="3" customFormat="1" x14ac:dyDescent="0.25">
      <c r="A29" s="40" t="s">
        <v>87</v>
      </c>
      <c r="B29" s="41" t="s">
        <v>88</v>
      </c>
      <c r="C29" s="27">
        <f>C30</f>
        <v>3</v>
      </c>
      <c r="D29" s="27">
        <f>D30</f>
        <v>3</v>
      </c>
      <c r="E29" s="27">
        <f>E30</f>
        <v>3</v>
      </c>
      <c r="F29" s="29" t="s">
        <v>79</v>
      </c>
      <c r="G29" s="29"/>
    </row>
    <row r="30" spans="1:8" s="8" customFormat="1" ht="26.4" x14ac:dyDescent="0.25">
      <c r="A30" s="18" t="s">
        <v>32</v>
      </c>
      <c r="B30" s="19" t="s">
        <v>33</v>
      </c>
      <c r="C30" s="64">
        <f>3-2+2</f>
        <v>3</v>
      </c>
      <c r="D30" s="20">
        <v>3</v>
      </c>
      <c r="E30" s="20">
        <v>3</v>
      </c>
      <c r="F30" s="9"/>
      <c r="G30" s="9"/>
      <c r="H30" s="9" t="s">
        <v>105</v>
      </c>
    </row>
    <row r="31" spans="1:8" s="3" customFormat="1" x14ac:dyDescent="0.25">
      <c r="A31" s="12" t="s">
        <v>34</v>
      </c>
      <c r="B31" s="13" t="s">
        <v>35</v>
      </c>
      <c r="C31" s="14">
        <f t="shared" ref="C31:E32" si="2">C32</f>
        <v>0</v>
      </c>
      <c r="D31" s="14">
        <f t="shared" si="2"/>
        <v>1</v>
      </c>
      <c r="E31" s="14">
        <f t="shared" si="2"/>
        <v>0</v>
      </c>
      <c r="F31" s="29"/>
      <c r="G31" s="29"/>
    </row>
    <row r="32" spans="1:8" s="3" customFormat="1" ht="39.6" x14ac:dyDescent="0.25">
      <c r="A32" s="12" t="s">
        <v>36</v>
      </c>
      <c r="B32" s="13" t="s">
        <v>37</v>
      </c>
      <c r="C32" s="14">
        <f t="shared" si="2"/>
        <v>0</v>
      </c>
      <c r="D32" s="14">
        <f t="shared" si="2"/>
        <v>1</v>
      </c>
      <c r="E32" s="14">
        <f t="shared" si="2"/>
        <v>0</v>
      </c>
      <c r="F32" s="29"/>
      <c r="G32" s="29"/>
    </row>
    <row r="33" spans="1:9" s="3" customFormat="1" ht="53.4" customHeight="1" x14ac:dyDescent="0.25">
      <c r="A33" s="18" t="s">
        <v>38</v>
      </c>
      <c r="B33" s="19" t="s">
        <v>39</v>
      </c>
      <c r="C33" s="20">
        <f>0.4-0.4</f>
        <v>0</v>
      </c>
      <c r="D33" s="20">
        <v>1</v>
      </c>
      <c r="E33" s="20">
        <v>0</v>
      </c>
      <c r="F33" s="29"/>
      <c r="G33" s="29"/>
      <c r="H33" s="9" t="s">
        <v>101</v>
      </c>
    </row>
    <row r="34" spans="1:9" s="3" customFormat="1" x14ac:dyDescent="0.25">
      <c r="A34" s="12" t="s">
        <v>40</v>
      </c>
      <c r="B34" s="13" t="s">
        <v>41</v>
      </c>
      <c r="C34" s="14">
        <f t="shared" ref="C34:E35" si="3">C35</f>
        <v>19.399999999999999</v>
      </c>
      <c r="D34" s="14">
        <f t="shared" si="3"/>
        <v>14.4</v>
      </c>
      <c r="E34" s="14">
        <f t="shared" si="3"/>
        <v>13.4</v>
      </c>
      <c r="F34" s="29"/>
      <c r="G34" s="29"/>
    </row>
    <row r="35" spans="1:9" s="3" customFormat="1" x14ac:dyDescent="0.25">
      <c r="A35" s="12" t="s">
        <v>42</v>
      </c>
      <c r="B35" s="13" t="s">
        <v>43</v>
      </c>
      <c r="C35" s="14">
        <f t="shared" si="3"/>
        <v>19.399999999999999</v>
      </c>
      <c r="D35" s="14">
        <f t="shared" si="3"/>
        <v>14.4</v>
      </c>
      <c r="E35" s="14">
        <f t="shared" si="3"/>
        <v>13.4</v>
      </c>
      <c r="F35" s="29"/>
      <c r="G35" s="29"/>
    </row>
    <row r="36" spans="1:9" s="8" customFormat="1" ht="13.8" customHeight="1" x14ac:dyDescent="0.25">
      <c r="A36" s="18" t="s">
        <v>44</v>
      </c>
      <c r="B36" s="19" t="s">
        <v>45</v>
      </c>
      <c r="C36" s="20">
        <f>11.4+3+5</f>
        <v>19.399999999999999</v>
      </c>
      <c r="D36" s="20">
        <f>11.4+3</f>
        <v>14.4</v>
      </c>
      <c r="E36" s="20">
        <f>11.4+2</f>
        <v>13.4</v>
      </c>
      <c r="F36" s="9"/>
      <c r="G36" s="9"/>
      <c r="H36" s="9" t="s">
        <v>102</v>
      </c>
    </row>
    <row r="37" spans="1:9" s="8" customFormat="1" ht="15.6" customHeight="1" x14ac:dyDescent="0.25">
      <c r="A37" s="58" t="s">
        <v>46</v>
      </c>
      <c r="B37" s="59" t="s">
        <v>47</v>
      </c>
      <c r="C37" s="60">
        <f>3519.201+100+102+350+100-17.1</f>
        <v>4154.1009999999997</v>
      </c>
      <c r="D37" s="60">
        <f>3034.842-23.5</f>
        <v>3011.3420000000001</v>
      </c>
      <c r="E37" s="60">
        <f>3133.383-23.9</f>
        <v>3109.4829999999997</v>
      </c>
      <c r="F37" s="31" t="s">
        <v>73</v>
      </c>
      <c r="G37" s="29"/>
    </row>
    <row r="38" spans="1:9" s="3" customFormat="1" ht="39.6" x14ac:dyDescent="0.25">
      <c r="A38" s="12" t="s">
        <v>48</v>
      </c>
      <c r="B38" s="13" t="s">
        <v>49</v>
      </c>
      <c r="C38" s="14">
        <f>C39+C44+C49</f>
        <v>4154.1010000000006</v>
      </c>
      <c r="D38" s="14">
        <f t="shared" ref="D38:E38" si="4">D39+D44+D49</f>
        <v>3011.3420000000001</v>
      </c>
      <c r="E38" s="14">
        <f t="shared" si="4"/>
        <v>3109.4829999999997</v>
      </c>
      <c r="F38" s="29"/>
      <c r="G38" s="29"/>
    </row>
    <row r="39" spans="1:9" s="3" customFormat="1" ht="26.4" x14ac:dyDescent="0.25">
      <c r="A39" s="12" t="s">
        <v>50</v>
      </c>
      <c r="B39" s="13" t="s">
        <v>51</v>
      </c>
      <c r="C39" s="14">
        <f>C40+C42</f>
        <v>3039.4500000000003</v>
      </c>
      <c r="D39" s="14">
        <f>D41</f>
        <v>2452.0500000000002</v>
      </c>
      <c r="E39" s="14">
        <f>E41</f>
        <v>2547.25</v>
      </c>
      <c r="F39" s="29"/>
      <c r="G39" s="29"/>
    </row>
    <row r="40" spans="1:9" s="3" customFormat="1" ht="39.6" x14ac:dyDescent="0.25">
      <c r="A40" s="40" t="s">
        <v>77</v>
      </c>
      <c r="B40" s="25" t="s">
        <v>78</v>
      </c>
      <c r="C40" s="27">
        <f>C41</f>
        <v>2937.4500000000003</v>
      </c>
      <c r="D40" s="27">
        <f>D41</f>
        <v>2452.0500000000002</v>
      </c>
      <c r="E40" s="27">
        <f>E41</f>
        <v>2547.25</v>
      </c>
      <c r="F40" s="29" t="s">
        <v>79</v>
      </c>
      <c r="G40" s="29"/>
    </row>
    <row r="41" spans="1:9" s="3" customFormat="1" ht="39.6" x14ac:dyDescent="0.25">
      <c r="A41" s="15" t="s">
        <v>52</v>
      </c>
      <c r="B41" s="16" t="s">
        <v>53</v>
      </c>
      <c r="C41" s="17">
        <f>2155.55+775+6.9</f>
        <v>2937.4500000000003</v>
      </c>
      <c r="D41" s="17">
        <f>2112.55+333+6.5</f>
        <v>2452.0500000000002</v>
      </c>
      <c r="E41" s="17">
        <f>2407.05+134+6.2</f>
        <v>2547.25</v>
      </c>
      <c r="F41" s="29"/>
      <c r="G41" s="42"/>
      <c r="H41" s="17"/>
      <c r="I41" s="17"/>
    </row>
    <row r="42" spans="1:9" s="3" customFormat="1" x14ac:dyDescent="0.25">
      <c r="A42" s="40" t="s">
        <v>90</v>
      </c>
      <c r="B42" s="41" t="s">
        <v>91</v>
      </c>
      <c r="C42" s="27">
        <f>C43</f>
        <v>102</v>
      </c>
      <c r="D42" s="27">
        <f>D43</f>
        <v>0</v>
      </c>
      <c r="E42" s="27">
        <f>E43</f>
        <v>0</v>
      </c>
      <c r="F42" s="29" t="s">
        <v>94</v>
      </c>
      <c r="G42" s="29"/>
      <c r="H42" s="23"/>
      <c r="I42" s="23"/>
    </row>
    <row r="43" spans="1:9" s="3" customFormat="1" ht="28.8" x14ac:dyDescent="0.25">
      <c r="A43" s="24" t="s">
        <v>92</v>
      </c>
      <c r="B43" s="38" t="s">
        <v>93</v>
      </c>
      <c r="C43" s="39">
        <v>102</v>
      </c>
      <c r="D43" s="39">
        <v>0</v>
      </c>
      <c r="E43" s="39">
        <v>0</v>
      </c>
      <c r="F43" s="29" t="s">
        <v>94</v>
      </c>
      <c r="G43" s="29" t="s">
        <v>95</v>
      </c>
      <c r="H43" s="23"/>
      <c r="I43" s="23"/>
    </row>
    <row r="44" spans="1:9" s="3" customFormat="1" ht="31.2" customHeight="1" x14ac:dyDescent="0.25">
      <c r="A44" s="12" t="s">
        <v>54</v>
      </c>
      <c r="B44" s="13" t="s">
        <v>55</v>
      </c>
      <c r="C44" s="14">
        <f>C45+C47</f>
        <v>154.70100000000002</v>
      </c>
      <c r="D44" s="14">
        <f>D45+D47</f>
        <v>149.34200000000001</v>
      </c>
      <c r="E44" s="14">
        <f>E45+E47</f>
        <v>152.28299999999999</v>
      </c>
      <c r="F44" s="29"/>
      <c r="G44" s="29"/>
    </row>
    <row r="45" spans="1:9" s="3" customFormat="1" ht="31.2" customHeight="1" x14ac:dyDescent="0.25">
      <c r="A45" s="40" t="s">
        <v>80</v>
      </c>
      <c r="B45" s="25" t="s">
        <v>81</v>
      </c>
      <c r="C45" s="27">
        <f>C46</f>
        <v>19.501000000000001</v>
      </c>
      <c r="D45" s="27">
        <f>D46</f>
        <v>19.942</v>
      </c>
      <c r="E45" s="27">
        <f>E46</f>
        <v>20.483000000000001</v>
      </c>
      <c r="F45" s="29" t="s">
        <v>79</v>
      </c>
      <c r="G45" s="29"/>
    </row>
    <row r="46" spans="1:9" s="3" customFormat="1" ht="26.4" x14ac:dyDescent="0.25">
      <c r="A46" s="15" t="s">
        <v>56</v>
      </c>
      <c r="B46" s="16" t="s">
        <v>57</v>
      </c>
      <c r="C46" s="17">
        <f>17.611+1.89</f>
        <v>19.501000000000001</v>
      </c>
      <c r="D46" s="17">
        <f>18.022+1.92</f>
        <v>19.942</v>
      </c>
      <c r="E46" s="17">
        <f>18.533+1.95</f>
        <v>20.483000000000001</v>
      </c>
      <c r="F46" s="29"/>
      <c r="G46" s="29"/>
    </row>
    <row r="47" spans="1:9" s="3" customFormat="1" ht="39.6" x14ac:dyDescent="0.25">
      <c r="A47" s="40" t="s">
        <v>82</v>
      </c>
      <c r="B47" s="41" t="s">
        <v>83</v>
      </c>
      <c r="C47" s="39">
        <f>C48</f>
        <v>135.20000000000002</v>
      </c>
      <c r="D47" s="39">
        <f>D48</f>
        <v>129.4</v>
      </c>
      <c r="E47" s="39">
        <f>E48</f>
        <v>131.79999999999998</v>
      </c>
      <c r="F47" s="29" t="s">
        <v>79</v>
      </c>
      <c r="G47" s="29"/>
    </row>
    <row r="48" spans="1:9" s="3" customFormat="1" ht="48" x14ac:dyDescent="0.25">
      <c r="A48" s="24" t="s">
        <v>58</v>
      </c>
      <c r="B48" s="43" t="s">
        <v>59</v>
      </c>
      <c r="C48" s="39">
        <f>152.3-17.1</f>
        <v>135.20000000000002</v>
      </c>
      <c r="D48" s="39">
        <f>152.9-23.5</f>
        <v>129.4</v>
      </c>
      <c r="E48" s="39">
        <f>155.7-23.9</f>
        <v>131.79999999999998</v>
      </c>
      <c r="F48" s="32" t="s">
        <v>98</v>
      </c>
      <c r="G48" s="29" t="s">
        <v>97</v>
      </c>
    </row>
    <row r="49" spans="1:7" s="3" customFormat="1" x14ac:dyDescent="0.25">
      <c r="A49" s="21" t="s">
        <v>64</v>
      </c>
      <c r="B49" s="13" t="s">
        <v>65</v>
      </c>
      <c r="C49" s="22">
        <f t="shared" ref="C49:E50" si="5">C50</f>
        <v>959.95</v>
      </c>
      <c r="D49" s="14">
        <f t="shared" si="5"/>
        <v>409.95</v>
      </c>
      <c r="E49" s="14">
        <f t="shared" si="5"/>
        <v>409.95</v>
      </c>
      <c r="F49" s="29"/>
      <c r="G49" s="29"/>
    </row>
    <row r="50" spans="1:7" s="3" customFormat="1" ht="26.4" x14ac:dyDescent="0.25">
      <c r="A50" s="24" t="s">
        <v>66</v>
      </c>
      <c r="B50" s="25" t="s">
        <v>67</v>
      </c>
      <c r="C50" s="26">
        <f t="shared" si="5"/>
        <v>959.95</v>
      </c>
      <c r="D50" s="27">
        <f t="shared" si="5"/>
        <v>409.95</v>
      </c>
      <c r="E50" s="27">
        <f t="shared" si="5"/>
        <v>409.95</v>
      </c>
      <c r="F50" s="29"/>
      <c r="G50" s="29"/>
    </row>
    <row r="51" spans="1:7" s="8" customFormat="1" ht="51" x14ac:dyDescent="0.25">
      <c r="A51" s="44" t="s">
        <v>62</v>
      </c>
      <c r="B51" s="45" t="s">
        <v>63</v>
      </c>
      <c r="C51" s="46">
        <f>409.95+100+350+100</f>
        <v>959.95</v>
      </c>
      <c r="D51" s="39">
        <v>409.95</v>
      </c>
      <c r="E51" s="39">
        <v>409.95</v>
      </c>
      <c r="F51" s="29" t="s">
        <v>72</v>
      </c>
      <c r="G51" s="47" t="s">
        <v>96</v>
      </c>
    </row>
    <row r="52" spans="1:7" ht="13.8" x14ac:dyDescent="0.25">
      <c r="A52" s="48" t="s">
        <v>68</v>
      </c>
      <c r="B52" s="49"/>
      <c r="C52" s="28">
        <f>C16+C37</f>
        <v>4252.152</v>
      </c>
      <c r="D52" s="28">
        <f>D16+D37</f>
        <v>3075.3420000000001</v>
      </c>
      <c r="E52" s="28">
        <f>E16+E37</f>
        <v>3173.0829999999996</v>
      </c>
    </row>
    <row r="55" spans="1:7" ht="13.8" x14ac:dyDescent="0.25">
      <c r="C55" s="4"/>
      <c r="D55" s="4"/>
      <c r="E55" s="4"/>
    </row>
  </sheetData>
  <mergeCells count="15">
    <mergeCell ref="B1:E1"/>
    <mergeCell ref="B2:E2"/>
    <mergeCell ref="B4:E4"/>
    <mergeCell ref="B5:E5"/>
    <mergeCell ref="B3:E3"/>
    <mergeCell ref="A52:B52"/>
    <mergeCell ref="B7:E7"/>
    <mergeCell ref="B11:E11"/>
    <mergeCell ref="A12:E12"/>
    <mergeCell ref="A13:A14"/>
    <mergeCell ref="B13:B14"/>
    <mergeCell ref="C13:E13"/>
    <mergeCell ref="B8:E8"/>
    <mergeCell ref="B9:E9"/>
    <mergeCell ref="B10:E10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2020-12-16T16:08:05Z</dcterms:modified>
</cp:coreProperties>
</file>